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20" yWindow="105" windowWidth="15120" windowHeight="8010" activeTab="1"/>
  </bookViews>
  <sheets>
    <sheet name="Прил 5 (21)Сбалансир в теч года" sheetId="5" r:id="rId1"/>
    <sheet name=" Прил 6(14) Дороги" sheetId="1" r:id="rId2"/>
    <sheet name="Лист2" sheetId="2" r:id="rId3"/>
    <sheet name="Лист3" sheetId="3" r:id="rId4"/>
  </sheets>
  <calcPr calcId="162913"/>
</workbook>
</file>

<file path=xl/calcChain.xml><?xml version="1.0" encoding="utf-8"?>
<calcChain xmlns="http://schemas.openxmlformats.org/spreadsheetml/2006/main">
  <c r="C16" i="5" l="1"/>
  <c r="C24" i="5" l="1"/>
  <c r="C27" i="1"/>
  <c r="D19" i="1"/>
  <c r="E19" i="1" s="1"/>
  <c r="C19" i="1"/>
  <c r="D27" i="1"/>
  <c r="E27" i="1" s="1"/>
  <c r="E26" i="1"/>
  <c r="E25" i="1"/>
  <c r="E24" i="1"/>
  <c r="C24" i="1"/>
  <c r="E23" i="1"/>
  <c r="E22" i="1"/>
  <c r="E21" i="1"/>
  <c r="E20" i="1"/>
  <c r="E18" i="1"/>
  <c r="D18" i="1"/>
  <c r="C18" i="1"/>
  <c r="E17" i="1"/>
  <c r="E16" i="1"/>
  <c r="E15" i="1"/>
  <c r="C14" i="1"/>
  <c r="E14" i="1" s="1"/>
  <c r="E13" i="1"/>
  <c r="C13" i="1"/>
  <c r="D28" i="1" l="1"/>
  <c r="C28" i="1"/>
  <c r="E28" i="1"/>
  <c r="C23" i="5"/>
  <c r="C22" i="5"/>
  <c r="C21" i="5"/>
  <c r="C20" i="5"/>
  <c r="C19" i="5"/>
  <c r="C18" i="5"/>
  <c r="C17" i="5"/>
  <c r="C15" i="5"/>
  <c r="C14" i="5"/>
  <c r="C13" i="5"/>
  <c r="C12" i="5"/>
  <c r="C25" i="5" l="1"/>
</calcChain>
</file>

<file path=xl/sharedStrings.xml><?xml version="1.0" encoding="utf-8"?>
<sst xmlns="http://schemas.openxmlformats.org/spreadsheetml/2006/main" count="55" uniqueCount="36">
  <si>
    <t>№ п/п</t>
  </si>
  <si>
    <t>Новоивановский сельсовет</t>
  </si>
  <si>
    <t>Итого</t>
  </si>
  <si>
    <t xml:space="preserve">к Решению  </t>
  </si>
  <si>
    <t>тыс.рублей</t>
  </si>
  <si>
    <t>Курганский сельсовет</t>
  </si>
  <si>
    <t>Наименование</t>
  </si>
  <si>
    <t>Сумма</t>
  </si>
  <si>
    <t>Малосазанский сельсовет</t>
  </si>
  <si>
    <t>Приложение № 5</t>
  </si>
  <si>
    <t>Загорно-Селитьбинский сельсовет</t>
  </si>
  <si>
    <t>Климоуцевский сельсовет</t>
  </si>
  <si>
    <t>Костюковский сельсовет</t>
  </si>
  <si>
    <t>Москвитинский сельсовет</t>
  </si>
  <si>
    <t>Нижнебузулинский сельсовет</t>
  </si>
  <si>
    <t>Новгородский сельсовет</t>
  </si>
  <si>
    <t>Петропавловский сельсовет</t>
  </si>
  <si>
    <t>Семеновский сельсовет</t>
  </si>
  <si>
    <t>Сычевский сельсовет</t>
  </si>
  <si>
    <t>Черновский сельсовет</t>
  </si>
  <si>
    <t>Распределение иных межбюджетных трансфертов на поддержку мер по обеспечению сбалансированности местных бюджетов,  утверждаемое в течение финансового года, на 2025 год</t>
  </si>
  <si>
    <t>к Решению №71</t>
  </si>
  <si>
    <t>от 25.12.2024</t>
  </si>
  <si>
    <t>"Приложение № 21</t>
  </si>
  <si>
    <t>"Приложение №14</t>
  </si>
  <si>
    <t xml:space="preserve"> к Решению  </t>
  </si>
  <si>
    <t xml:space="preserve"> от 25.12.2024 № 71</t>
  </si>
  <si>
    <t>Распределение иных межбюджетных трансфертов  бюджетам сельских поселений на финансовое обеспечение переданных полномочий по решению части вопросов местного значения муниципального района в сфере дорожной деятельности в отношении автомобильных дорог местного значения в границах поселений района, на 2025 год</t>
  </si>
  <si>
    <t xml:space="preserve"> средства дорожного фонда</t>
  </si>
  <si>
    <t>материальные затраты</t>
  </si>
  <si>
    <t>итого</t>
  </si>
  <si>
    <t>Дмитриевский сельсовет</t>
  </si>
  <si>
    <t>Желтояровский сельсовет</t>
  </si>
  <si>
    <t>Нижнебузулинскиий сельсовет</t>
  </si>
  <si>
    <t>Приложение № 6</t>
  </si>
  <si>
    <t>от 26.09.2025 №111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</si>
</sst>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"/>
    <numFmt numFmtId="166" formatCode="0.000"/>
    <numFmt numFmtId="167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2" fillId="0" borderId="0" xfId="1"/>
    <xf numFmtId="0" fontId="5" fillId="0" borderId="0" xfId="1" applyFont="1"/>
    <xf numFmtId="0" fontId="5" fillId="0" borderId="0" xfId="1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1" xfId="0" applyFont="1" applyBorder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1" fontId="4" fillId="0" borderId="1" xfId="0" applyNumberFormat="1" applyFont="1" applyBorder="1"/>
    <xf numFmtId="166" fontId="4" fillId="0" borderId="3" xfId="0" applyNumberFormat="1" applyFont="1" applyBorder="1"/>
    <xf numFmtId="165" fontId="5" fillId="0" borderId="1" xfId="0" applyNumberFormat="1" applyFont="1" applyFill="1" applyBorder="1"/>
    <xf numFmtId="0" fontId="0" fillId="0" borderId="1" xfId="0" applyBorder="1"/>
    <xf numFmtId="0" fontId="7" fillId="0" borderId="3" xfId="0" applyFont="1" applyBorder="1"/>
    <xf numFmtId="164" fontId="7" fillId="0" borderId="4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0" fontId="8" fillId="0" borderId="0" xfId="0" applyFont="1"/>
    <xf numFmtId="0" fontId="5" fillId="0" borderId="0" xfId="1" applyFont="1" applyBorder="1"/>
    <xf numFmtId="0" fontId="5" fillId="0" borderId="0" xfId="1" applyFont="1" applyBorder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9" fillId="0" borderId="1" xfId="1" applyFont="1" applyBorder="1"/>
    <xf numFmtId="164" fontId="9" fillId="0" borderId="1" xfId="1" applyNumberFormat="1" applyFont="1" applyFill="1" applyBorder="1"/>
    <xf numFmtId="164" fontId="9" fillId="0" borderId="1" xfId="1" applyNumberFormat="1" applyFont="1" applyBorder="1"/>
    <xf numFmtId="164" fontId="9" fillId="2" borderId="1" xfId="1" applyNumberFormat="1" applyFont="1" applyFill="1" applyBorder="1"/>
    <xf numFmtId="164" fontId="2" fillId="0" borderId="0" xfId="1" applyNumberFormat="1"/>
    <xf numFmtId="0" fontId="3" fillId="0" borderId="1" xfId="1" applyFont="1" applyBorder="1"/>
    <xf numFmtId="164" fontId="3" fillId="0" borderId="1" xfId="1" applyNumberFormat="1" applyFont="1" applyBorder="1"/>
    <xf numFmtId="0" fontId="8" fillId="0" borderId="0" xfId="0" applyFont="1" applyAlignment="1"/>
    <xf numFmtId="165" fontId="5" fillId="2" borderId="1" xfId="0" applyNumberFormat="1" applyFont="1" applyFill="1" applyBorder="1"/>
    <xf numFmtId="0" fontId="3" fillId="0" borderId="0" xfId="0" applyFont="1" applyAlignment="1">
      <alignment horizontal="center" vertical="center" wrapText="1"/>
    </xf>
    <xf numFmtId="167" fontId="3" fillId="0" borderId="0" xfId="1" applyNumberFormat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1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5"/>
  <sheetViews>
    <sheetView workbookViewId="0">
      <selection activeCell="H11" sqref="H11"/>
    </sheetView>
  </sheetViews>
  <sheetFormatPr defaultRowHeight="12.75" x14ac:dyDescent="0.2"/>
  <cols>
    <col min="1" max="1" width="4.7109375" style="1" customWidth="1"/>
    <col min="2" max="2" width="59.140625" style="1" customWidth="1"/>
    <col min="3" max="3" width="20.8554687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5.75" x14ac:dyDescent="0.25">
      <c r="C1" s="3" t="s">
        <v>9</v>
      </c>
    </row>
    <row r="2" spans="1:3" ht="15.75" x14ac:dyDescent="0.25">
      <c r="C2" s="3" t="s">
        <v>3</v>
      </c>
    </row>
    <row r="3" spans="1:3" ht="15.75" x14ac:dyDescent="0.25">
      <c r="A3" s="2"/>
      <c r="B3" s="2"/>
      <c r="C3" s="3" t="s">
        <v>35</v>
      </c>
    </row>
    <row r="4" spans="1:3" ht="15.75" x14ac:dyDescent="0.25">
      <c r="A4" s="2"/>
      <c r="B4" s="2"/>
      <c r="C4" s="2"/>
    </row>
    <row r="5" spans="1:3" ht="16.5" x14ac:dyDescent="0.25">
      <c r="A5" s="2"/>
      <c r="B5" s="2"/>
      <c r="C5" s="16" t="s">
        <v>23</v>
      </c>
    </row>
    <row r="6" spans="1:3" ht="16.5" x14ac:dyDescent="0.25">
      <c r="A6" s="2"/>
      <c r="B6" s="2"/>
      <c r="C6" s="16" t="s">
        <v>21</v>
      </c>
    </row>
    <row r="7" spans="1:3" ht="16.5" x14ac:dyDescent="0.25">
      <c r="A7" s="2"/>
      <c r="B7" s="2"/>
      <c r="C7" s="16" t="s">
        <v>22</v>
      </c>
    </row>
    <row r="8" spans="1:3" ht="15.75" x14ac:dyDescent="0.25">
      <c r="A8" s="2"/>
      <c r="B8" s="2"/>
      <c r="C8" s="2"/>
    </row>
    <row r="9" spans="1:3" ht="66" customHeight="1" x14ac:dyDescent="0.2">
      <c r="A9" s="30" t="s">
        <v>20</v>
      </c>
      <c r="B9" s="30"/>
      <c r="C9" s="30"/>
    </row>
    <row r="10" spans="1:3" ht="18.75" x14ac:dyDescent="0.3">
      <c r="A10" s="7"/>
      <c r="B10" s="7"/>
      <c r="C10" s="8" t="s">
        <v>4</v>
      </c>
    </row>
    <row r="11" spans="1:3" ht="39" customHeight="1" x14ac:dyDescent="0.2">
      <c r="A11" s="4" t="s">
        <v>0</v>
      </c>
      <c r="B11" s="9" t="s">
        <v>6</v>
      </c>
      <c r="C11" s="4" t="s">
        <v>7</v>
      </c>
    </row>
    <row r="12" spans="1:3" ht="16.5" x14ac:dyDescent="0.25">
      <c r="A12" s="10">
        <v>1</v>
      </c>
      <c r="B12" s="11" t="s">
        <v>10</v>
      </c>
      <c r="C12" s="12">
        <f>200+350</f>
        <v>550</v>
      </c>
    </row>
    <row r="13" spans="1:3" ht="16.5" x14ac:dyDescent="0.25">
      <c r="A13" s="10">
        <v>2</v>
      </c>
      <c r="B13" s="11" t="s">
        <v>11</v>
      </c>
      <c r="C13" s="12">
        <f>300+350</f>
        <v>650</v>
      </c>
    </row>
    <row r="14" spans="1:3" ht="16.5" x14ac:dyDescent="0.25">
      <c r="A14" s="10">
        <v>3</v>
      </c>
      <c r="B14" s="11" t="s">
        <v>12</v>
      </c>
      <c r="C14" s="12">
        <f>350+350</f>
        <v>700</v>
      </c>
    </row>
    <row r="15" spans="1:3" ht="16.5" x14ac:dyDescent="0.25">
      <c r="A15" s="10">
        <v>4</v>
      </c>
      <c r="B15" s="11" t="s">
        <v>5</v>
      </c>
      <c r="C15" s="12">
        <f>200+350</f>
        <v>550</v>
      </c>
    </row>
    <row r="16" spans="1:3" ht="16.5" x14ac:dyDescent="0.25">
      <c r="A16" s="10">
        <v>5</v>
      </c>
      <c r="B16" s="11" t="s">
        <v>8</v>
      </c>
      <c r="C16" s="29">
        <f>800+6653.41123+150</f>
        <v>7603.4112299999997</v>
      </c>
    </row>
    <row r="17" spans="1:3" ht="16.5" x14ac:dyDescent="0.25">
      <c r="A17" s="6">
        <v>6</v>
      </c>
      <c r="B17" s="5" t="s">
        <v>13</v>
      </c>
      <c r="C17" s="12">
        <f>300+350</f>
        <v>650</v>
      </c>
    </row>
    <row r="18" spans="1:3" ht="16.5" x14ac:dyDescent="0.25">
      <c r="A18" s="6">
        <v>7</v>
      </c>
      <c r="B18" s="5" t="s">
        <v>14</v>
      </c>
      <c r="C18" s="12">
        <f>300+350</f>
        <v>650</v>
      </c>
    </row>
    <row r="19" spans="1:3" ht="16.5" x14ac:dyDescent="0.25">
      <c r="A19" s="6">
        <v>8</v>
      </c>
      <c r="B19" s="5" t="s">
        <v>15</v>
      </c>
      <c r="C19" s="12">
        <f>300+350</f>
        <v>650</v>
      </c>
    </row>
    <row r="20" spans="1:3" ht="16.5" x14ac:dyDescent="0.25">
      <c r="A20" s="6">
        <v>9</v>
      </c>
      <c r="B20" s="5" t="s">
        <v>1</v>
      </c>
      <c r="C20" s="12">
        <f>300+350</f>
        <v>650</v>
      </c>
    </row>
    <row r="21" spans="1:3" ht="16.5" x14ac:dyDescent="0.25">
      <c r="A21" s="6">
        <v>10</v>
      </c>
      <c r="B21" s="5" t="s">
        <v>16</v>
      </c>
      <c r="C21" s="12">
        <f>350+900</f>
        <v>1250</v>
      </c>
    </row>
    <row r="22" spans="1:3" ht="16.5" x14ac:dyDescent="0.25">
      <c r="A22" s="6">
        <v>11</v>
      </c>
      <c r="B22" s="5" t="s">
        <v>17</v>
      </c>
      <c r="C22" s="12">
        <f>300+350</f>
        <v>650</v>
      </c>
    </row>
    <row r="23" spans="1:3" ht="16.5" x14ac:dyDescent="0.25">
      <c r="A23" s="6">
        <v>12</v>
      </c>
      <c r="B23" s="5" t="s">
        <v>18</v>
      </c>
      <c r="C23" s="12">
        <f>350+350</f>
        <v>700</v>
      </c>
    </row>
    <row r="24" spans="1:3" ht="16.5" x14ac:dyDescent="0.25">
      <c r="A24" s="6">
        <v>13</v>
      </c>
      <c r="B24" s="5" t="s">
        <v>19</v>
      </c>
      <c r="C24" s="12">
        <f>350+150</f>
        <v>500</v>
      </c>
    </row>
    <row r="25" spans="1:3" ht="17.25" thickBot="1" x14ac:dyDescent="0.3">
      <c r="A25" s="13"/>
      <c r="B25" s="14" t="s">
        <v>2</v>
      </c>
      <c r="C25" s="15">
        <f>SUM(C12:C24)</f>
        <v>15753.41123</v>
      </c>
    </row>
  </sheetData>
  <mergeCells count="1"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8"/>
  <sheetViews>
    <sheetView tabSelected="1" workbookViewId="0">
      <selection activeCell="I9" sqref="I9"/>
    </sheetView>
  </sheetViews>
  <sheetFormatPr defaultRowHeight="15" x14ac:dyDescent="0.25"/>
  <cols>
    <col min="1" max="1" width="8.140625" bestFit="1" customWidth="1"/>
    <col min="2" max="2" width="42.5703125" bestFit="1" customWidth="1"/>
    <col min="3" max="3" width="12.28515625" bestFit="1" customWidth="1"/>
    <col min="4" max="4" width="8.85546875" bestFit="1" customWidth="1"/>
    <col min="5" max="5" width="15" bestFit="1" customWidth="1"/>
  </cols>
  <sheetData>
    <row r="1" spans="1:6" ht="15.75" x14ac:dyDescent="0.25">
      <c r="A1" s="1"/>
      <c r="B1" s="1"/>
      <c r="C1" s="1"/>
      <c r="D1" s="36" t="s">
        <v>34</v>
      </c>
      <c r="E1" s="36"/>
      <c r="F1" s="1"/>
    </row>
    <row r="2" spans="1:6" ht="15.75" x14ac:dyDescent="0.25">
      <c r="A2" s="1"/>
      <c r="B2" s="1"/>
      <c r="C2" s="1"/>
      <c r="D2" s="36" t="s">
        <v>3</v>
      </c>
      <c r="E2" s="36"/>
      <c r="F2" s="1"/>
    </row>
    <row r="3" spans="1:6" ht="15.75" x14ac:dyDescent="0.25">
      <c r="A3" s="1"/>
      <c r="B3" s="1"/>
      <c r="C3" s="1"/>
      <c r="D3" s="36" t="s">
        <v>35</v>
      </c>
      <c r="E3" s="36"/>
      <c r="F3" s="28"/>
    </row>
    <row r="4" spans="1:6" ht="15.75" x14ac:dyDescent="0.25">
      <c r="A4" s="1"/>
      <c r="B4" s="1"/>
      <c r="C4" s="1"/>
      <c r="D4" s="17"/>
      <c r="E4" s="1"/>
      <c r="F4" s="1"/>
    </row>
    <row r="5" spans="1:6" ht="15.75" x14ac:dyDescent="0.25">
      <c r="A5" s="1"/>
      <c r="B5" s="1"/>
      <c r="C5" s="1"/>
      <c r="D5" s="37" t="s">
        <v>24</v>
      </c>
      <c r="E5" s="37"/>
      <c r="F5" s="1"/>
    </row>
    <row r="6" spans="1:6" ht="15.75" x14ac:dyDescent="0.25">
      <c r="A6" s="1"/>
      <c r="B6" s="1"/>
      <c r="C6" s="1"/>
      <c r="D6" s="37" t="s">
        <v>25</v>
      </c>
      <c r="E6" s="37"/>
      <c r="F6" s="1"/>
    </row>
    <row r="7" spans="1:6" ht="15.75" x14ac:dyDescent="0.25">
      <c r="A7" s="2"/>
      <c r="B7" s="2"/>
      <c r="C7" s="2"/>
      <c r="D7" s="37" t="s">
        <v>26</v>
      </c>
      <c r="E7" s="37"/>
      <c r="F7" s="1"/>
    </row>
    <row r="8" spans="1:6" ht="15.75" x14ac:dyDescent="0.25">
      <c r="A8" s="2"/>
      <c r="B8" s="2"/>
      <c r="C8" s="2"/>
      <c r="D8" s="2"/>
      <c r="E8" s="2"/>
      <c r="F8" s="1"/>
    </row>
    <row r="9" spans="1:6" ht="114.75" customHeight="1" x14ac:dyDescent="0.25">
      <c r="A9" s="31" t="s">
        <v>27</v>
      </c>
      <c r="B9" s="31"/>
      <c r="C9" s="31"/>
      <c r="D9" s="31"/>
      <c r="E9" s="31"/>
      <c r="F9" s="1"/>
    </row>
    <row r="10" spans="1:6" ht="15.75" x14ac:dyDescent="0.25">
      <c r="A10" s="18"/>
      <c r="B10" s="18"/>
      <c r="C10" s="18"/>
      <c r="D10" s="18"/>
      <c r="E10" s="19" t="s">
        <v>4</v>
      </c>
      <c r="F10" s="1"/>
    </row>
    <row r="11" spans="1:6" ht="18.75" x14ac:dyDescent="0.3">
      <c r="A11" s="32" t="s">
        <v>0</v>
      </c>
      <c r="B11" s="32" t="s">
        <v>6</v>
      </c>
      <c r="C11" s="33" t="s">
        <v>7</v>
      </c>
      <c r="D11" s="34"/>
      <c r="E11" s="35"/>
      <c r="F11" s="1"/>
    </row>
    <row r="12" spans="1:6" ht="47.25" x14ac:dyDescent="0.25">
      <c r="A12" s="32"/>
      <c r="B12" s="32"/>
      <c r="C12" s="20" t="s">
        <v>28</v>
      </c>
      <c r="D12" s="20" t="s">
        <v>29</v>
      </c>
      <c r="E12" s="20" t="s">
        <v>30</v>
      </c>
      <c r="F12" s="1"/>
    </row>
    <row r="13" spans="1:6" ht="18.75" x14ac:dyDescent="0.3">
      <c r="A13" s="21">
        <v>1</v>
      </c>
      <c r="B13" s="21" t="s">
        <v>31</v>
      </c>
      <c r="C13" s="22">
        <f>470.91423+200</f>
        <v>670.91422999999998</v>
      </c>
      <c r="D13" s="21">
        <v>2.4</v>
      </c>
      <c r="E13" s="23">
        <f>C13+D13</f>
        <v>673.31422999999995</v>
      </c>
      <c r="F13" s="1"/>
    </row>
    <row r="14" spans="1:6" ht="18.75" x14ac:dyDescent="0.3">
      <c r="A14" s="21">
        <v>2</v>
      </c>
      <c r="B14" s="21" t="s">
        <v>32</v>
      </c>
      <c r="C14" s="22">
        <f>479.51384+200</f>
        <v>679.51384000000007</v>
      </c>
      <c r="D14" s="21">
        <v>2.4</v>
      </c>
      <c r="E14" s="23">
        <f t="shared" ref="E14:E27" si="0">C14+D14</f>
        <v>681.91384000000005</v>
      </c>
      <c r="F14" s="1"/>
    </row>
    <row r="15" spans="1:6" ht="18.75" x14ac:dyDescent="0.3">
      <c r="A15" s="21">
        <v>3</v>
      </c>
      <c r="B15" s="21" t="s">
        <v>10</v>
      </c>
      <c r="C15" s="22">
        <v>204.49854999999999</v>
      </c>
      <c r="D15" s="21">
        <v>1.2</v>
      </c>
      <c r="E15" s="23">
        <f t="shared" si="0"/>
        <v>205.69854999999998</v>
      </c>
      <c r="F15" s="1"/>
    </row>
    <row r="16" spans="1:6" ht="18.75" x14ac:dyDescent="0.3">
      <c r="A16" s="21">
        <v>4</v>
      </c>
      <c r="B16" s="21" t="s">
        <v>11</v>
      </c>
      <c r="C16" s="22">
        <v>341.23223000000002</v>
      </c>
      <c r="D16" s="21">
        <v>1.2</v>
      </c>
      <c r="E16" s="23">
        <f t="shared" si="0"/>
        <v>342.43223</v>
      </c>
      <c r="F16" s="1"/>
    </row>
    <row r="17" spans="1:6" ht="18.75" x14ac:dyDescent="0.3">
      <c r="A17" s="21">
        <v>5</v>
      </c>
      <c r="B17" s="21" t="s">
        <v>12</v>
      </c>
      <c r="C17" s="22">
        <v>321.79712999999998</v>
      </c>
      <c r="D17" s="21">
        <v>1.2</v>
      </c>
      <c r="E17" s="23">
        <f t="shared" si="0"/>
        <v>322.99712999999997</v>
      </c>
      <c r="F17" s="1"/>
    </row>
    <row r="18" spans="1:6" ht="18.75" x14ac:dyDescent="0.3">
      <c r="A18" s="21">
        <v>6</v>
      </c>
      <c r="B18" s="21" t="s">
        <v>5</v>
      </c>
      <c r="C18" s="24">
        <f>296.3423+76</f>
        <v>372.34230000000002</v>
      </c>
      <c r="D18" s="21">
        <f>1.2+1.2</f>
        <v>2.4</v>
      </c>
      <c r="E18" s="23">
        <f t="shared" si="0"/>
        <v>374.7423</v>
      </c>
      <c r="F18" s="1"/>
    </row>
    <row r="19" spans="1:6" ht="18.75" x14ac:dyDescent="0.3">
      <c r="A19" s="21">
        <v>7</v>
      </c>
      <c r="B19" s="21" t="s">
        <v>8</v>
      </c>
      <c r="C19" s="24">
        <f>274.8433+600+300</f>
        <v>1174.8433</v>
      </c>
      <c r="D19" s="21">
        <f>1.2+1.2+1.2</f>
        <v>3.5999999999999996</v>
      </c>
      <c r="E19" s="23">
        <f t="shared" si="0"/>
        <v>1178.4432999999999</v>
      </c>
      <c r="F19" s="1"/>
    </row>
    <row r="20" spans="1:6" ht="18.75" x14ac:dyDescent="0.3">
      <c r="A20" s="21">
        <v>8</v>
      </c>
      <c r="B20" s="21" t="s">
        <v>13</v>
      </c>
      <c r="C20" s="22">
        <v>143.78534999999999</v>
      </c>
      <c r="D20" s="21">
        <v>1.2</v>
      </c>
      <c r="E20" s="23">
        <f t="shared" si="0"/>
        <v>144.98534999999998</v>
      </c>
      <c r="F20" s="1"/>
    </row>
    <row r="21" spans="1:6" ht="18.75" x14ac:dyDescent="0.3">
      <c r="A21" s="21">
        <v>9</v>
      </c>
      <c r="B21" s="21" t="s">
        <v>33</v>
      </c>
      <c r="C21" s="22">
        <v>395.58172000000002</v>
      </c>
      <c r="D21" s="21">
        <v>1.2</v>
      </c>
      <c r="E21" s="23">
        <f t="shared" si="0"/>
        <v>396.78172000000001</v>
      </c>
      <c r="F21" s="1"/>
    </row>
    <row r="22" spans="1:6" ht="18.75" x14ac:dyDescent="0.3">
      <c r="A22" s="21">
        <v>10</v>
      </c>
      <c r="B22" s="21" t="s">
        <v>15</v>
      </c>
      <c r="C22" s="22">
        <v>259.36401000000001</v>
      </c>
      <c r="D22" s="21">
        <v>1.2</v>
      </c>
      <c r="E22" s="23">
        <f t="shared" si="0"/>
        <v>260.56401</v>
      </c>
      <c r="F22" s="1"/>
    </row>
    <row r="23" spans="1:6" ht="18.75" x14ac:dyDescent="0.3">
      <c r="A23" s="21">
        <v>11</v>
      </c>
      <c r="B23" s="21" t="s">
        <v>1</v>
      </c>
      <c r="C23" s="22">
        <v>194.00702999999999</v>
      </c>
      <c r="D23" s="21">
        <v>1.2</v>
      </c>
      <c r="E23" s="23">
        <f t="shared" si="0"/>
        <v>195.20702999999997</v>
      </c>
      <c r="F23" s="1"/>
    </row>
    <row r="24" spans="1:6" ht="18.75" x14ac:dyDescent="0.3">
      <c r="A24" s="21">
        <v>12</v>
      </c>
      <c r="B24" s="21" t="s">
        <v>16</v>
      </c>
      <c r="C24" s="22">
        <f>337.62039+0.00001</f>
        <v>337.62039999999996</v>
      </c>
      <c r="D24" s="21">
        <v>1.2</v>
      </c>
      <c r="E24" s="23">
        <f t="shared" si="0"/>
        <v>338.82039999999995</v>
      </c>
      <c r="F24" s="1"/>
    </row>
    <row r="25" spans="1:6" ht="18.75" x14ac:dyDescent="0.3">
      <c r="A25" s="21">
        <v>13</v>
      </c>
      <c r="B25" s="21" t="s">
        <v>17</v>
      </c>
      <c r="C25" s="22">
        <v>164.76838000000001</v>
      </c>
      <c r="D25" s="21">
        <v>1.2</v>
      </c>
      <c r="E25" s="23">
        <f t="shared" si="0"/>
        <v>165.96838</v>
      </c>
      <c r="F25" s="1"/>
    </row>
    <row r="26" spans="1:6" ht="18.75" x14ac:dyDescent="0.3">
      <c r="A26" s="21">
        <v>14</v>
      </c>
      <c r="B26" s="21" t="s">
        <v>18</v>
      </c>
      <c r="C26" s="22">
        <v>241.99280999999999</v>
      </c>
      <c r="D26" s="21">
        <v>1.2</v>
      </c>
      <c r="E26" s="23">
        <f t="shared" si="0"/>
        <v>243.19280999999998</v>
      </c>
      <c r="F26" s="1"/>
    </row>
    <row r="27" spans="1:6" ht="18.75" x14ac:dyDescent="0.3">
      <c r="A27" s="21">
        <v>15</v>
      </c>
      <c r="B27" s="21" t="s">
        <v>19</v>
      </c>
      <c r="C27" s="22">
        <f>373.73872+368.964+200+1.2</f>
        <v>943.90272000000004</v>
      </c>
      <c r="D27" s="21">
        <f>1.2+1.2</f>
        <v>2.4</v>
      </c>
      <c r="E27" s="23">
        <f t="shared" si="0"/>
        <v>946.30272000000002</v>
      </c>
      <c r="F27" s="25"/>
    </row>
    <row r="28" spans="1:6" ht="18.75" x14ac:dyDescent="0.3">
      <c r="A28" s="26"/>
      <c r="B28" s="26" t="s">
        <v>2</v>
      </c>
      <c r="C28" s="27">
        <f>SUM(C13:C27)</f>
        <v>6446.1639999999998</v>
      </c>
      <c r="D28" s="27">
        <f>SUM(D13:D27)</f>
        <v>25.199999999999996</v>
      </c>
      <c r="E28" s="27">
        <f>SUM(E13:E27)</f>
        <v>6471.3639999999987</v>
      </c>
      <c r="F28" s="1"/>
    </row>
  </sheetData>
  <mergeCells count="10">
    <mergeCell ref="D1:E1"/>
    <mergeCell ref="D2:E2"/>
    <mergeCell ref="D5:E5"/>
    <mergeCell ref="D6:E6"/>
    <mergeCell ref="D7:E7"/>
    <mergeCell ref="A9:E9"/>
    <mergeCell ref="A11:A12"/>
    <mergeCell ref="B11:B12"/>
    <mergeCell ref="C11:E11"/>
    <mergeCell ref="D3:E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 5 (21)Сбалансир в теч года</vt:lpstr>
      <vt:lpstr> Прил 6(14) Дороги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2025-09-25T23:58:06Z</dcterms:modified>
</cp:coreProperties>
</file>